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1 сессия\О внесении изменений в бюджет № 532\Проект решения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definedNames>
    <definedName name="_xlnm.Print_Titles" localSheetId="0">'2019-20'!$17:$17</definedName>
  </definedName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<sst xmlns="http://schemas.openxmlformats.org/spreadsheetml/2006/main" count="71" uniqueCount="70">
  <si>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</si>
  <si>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</si>
  <si>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</si>
  <si>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</si>
  <si>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</si>
  <si>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</si>
  <si>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</si>
  <si>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</si>
  <si>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</si>
  <si>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</si>
  <si>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</si>
  <si>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</si>
  <si>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</si>
  <si>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</si>
  <si>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</si>
  <si>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</si>
  <si>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</si>
  <si>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</si>
  <si>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</si>
  <si>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</si>
  <si>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</si>
  <si>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</si>
  <si>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</si>
  <si>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</si>
  <si>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</si>
  <si>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</si>
  <si>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</si>
  <si>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</si>
  <si>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</si>
  <si>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</si>
  <si>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</si>
  <si>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</si>
  <si>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</si>
  <si>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</si>
  <si>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</si>
  <si>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</si>
  <si>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</si>
  <si>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</si>
  <si>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</si>
  <si>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</si>
  <si>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</si>
  <si>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</si>
  <si>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</si>
  <si>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</si>
  <si>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</si>
  <si>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</si>
  <si>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</si>
  <si>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</si>
  <si>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</si>
  <si>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</si>
  <si>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</si>
  <si>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</si>
  <si>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</si>
  <si>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</si>
  <si>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</si>
  <si>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</si>
  <si>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</si>
  <si>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</si>
  <si>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</si>
  <si>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</si>
  <si>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</si>
  <si>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</si>
  <si>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</si>
  <si>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</si>
  <si>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</si>
  <si>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</si>
  <si>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</si>
  <si>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  Приложение 6</t>
  </si>
  <si>
    <t xml:space="preserve">                                                                города Новосибирска</t>
  </si>
  <si>
    <t xml:space="preserve">                                                              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</si>
</sst>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B3" sqref="B3:D3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9" t="s">
        <v>67</v>
      </c>
      <c r="B1" s="39"/>
      <c r="C1" s="39"/>
      <c r="D1" s="39"/>
    </row>
    <row r="2" spans="1:4" ht="18.75" x14ac:dyDescent="0.3">
      <c r="A2" s="39" t="s">
        <v>61</v>
      </c>
      <c r="B2" s="39"/>
      <c r="C2" s="39"/>
      <c r="D2" s="39"/>
    </row>
    <row r="3" spans="1:4" ht="18.75" x14ac:dyDescent="0.3">
      <c r="A3" s="34" t="s">
        <v>0</v>
      </c>
      <c r="B3" s="39" t="s">
        <v>68</v>
      </c>
      <c r="C3" s="39"/>
      <c r="D3" s="39"/>
    </row>
    <row r="4" spans="1:4" ht="18.75" x14ac:dyDescent="0.3">
      <c r="A4" s="39" t="s">
        <v>62</v>
      </c>
      <c r="B4" s="39"/>
      <c r="C4" s="39"/>
      <c r="D4" s="39"/>
    </row>
    <row r="5" spans="1:4" x14ac:dyDescent="0.25">
      <c r="A5" s="35"/>
      <c r="B5" s="35"/>
      <c r="C5" s="35"/>
      <c r="D5" s="35"/>
    </row>
    <row r="6" spans="1:4" ht="18.75" x14ac:dyDescent="0.3">
      <c r="A6" s="39" t="s">
        <v>65</v>
      </c>
      <c r="B6" s="39"/>
      <c r="C6" s="39"/>
      <c r="D6" s="39"/>
    </row>
    <row r="7" spans="1:4" ht="18.75" x14ac:dyDescent="0.3">
      <c r="A7" s="39" t="s">
        <v>64</v>
      </c>
      <c r="B7" s="39"/>
      <c r="C7" s="39"/>
      <c r="D7" s="39"/>
    </row>
    <row r="8" spans="1:4" ht="18.75" x14ac:dyDescent="0.3">
      <c r="A8" s="34" t="s">
        <v>0</v>
      </c>
      <c r="B8" s="39" t="s">
        <v>69</v>
      </c>
      <c r="C8" s="39"/>
      <c r="D8" s="39"/>
    </row>
    <row r="9" spans="1:4" ht="18.75" x14ac:dyDescent="0.3">
      <c r="A9" s="39" t="s">
        <v>66</v>
      </c>
      <c r="B9" s="39"/>
      <c r="C9" s="39"/>
      <c r="D9" s="39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40" t="s">
        <v>1</v>
      </c>
      <c r="B12" s="40"/>
      <c r="C12" s="40"/>
      <c r="D12" s="40"/>
    </row>
    <row r="13" spans="1:4" ht="18.75" x14ac:dyDescent="0.3">
      <c r="A13" s="40" t="s">
        <v>59</v>
      </c>
      <c r="B13" s="40"/>
      <c r="C13" s="40"/>
      <c r="D13" s="40"/>
    </row>
    <row r="14" spans="1:4" x14ac:dyDescent="0.25">
      <c r="A14" s="12"/>
      <c r="B14" s="12"/>
      <c r="C14" s="12"/>
    </row>
    <row r="15" spans="1:4" ht="19.899999999999999" customHeight="1" x14ac:dyDescent="0.25">
      <c r="A15" s="42" t="s">
        <v>2</v>
      </c>
      <c r="B15" s="42" t="s">
        <v>3</v>
      </c>
      <c r="C15" s="46" t="s">
        <v>4</v>
      </c>
      <c r="D15" s="47"/>
    </row>
    <row r="16" spans="1:4" ht="18" customHeight="1" x14ac:dyDescent="0.25">
      <c r="A16" s="43"/>
      <c r="B16" s="43"/>
      <c r="C16" s="20" t="s">
        <v>58</v>
      </c>
      <c r="D16" s="20" t="s">
        <v>60</v>
      </c>
    </row>
    <row r="17" spans="1:4" ht="18.75" x14ac:dyDescent="0.25">
      <c r="A17" s="13">
        <v>1</v>
      </c>
      <c r="B17" s="13">
        <v>2</v>
      </c>
      <c r="C17" s="13">
        <v>3</v>
      </c>
      <c r="D17" s="30">
        <v>4</v>
      </c>
    </row>
    <row r="18" spans="1:4" ht="57.6" customHeight="1" x14ac:dyDescent="0.25">
      <c r="A18" s="1" t="s">
        <v>5</v>
      </c>
      <c r="B18" s="9" t="s">
        <v>6</v>
      </c>
      <c r="C18" s="31">
        <f>C19+C24+C29+C35</f>
        <v>1787183.2000000104</v>
      </c>
      <c r="D18" s="31">
        <f>D19+D24+D29+D35</f>
        <v>800052.20000000298</v>
      </c>
    </row>
    <row r="19" spans="1:4" ht="108" customHeight="1" x14ac:dyDescent="0.25">
      <c r="A19" s="1" t="s">
        <v>7</v>
      </c>
      <c r="B19" s="9" t="s">
        <v>8</v>
      </c>
      <c r="C19" s="31">
        <f>C20+C22</f>
        <v>1950000</v>
      </c>
      <c r="D19" s="31">
        <f>D20+D22</f>
        <v>1900000</v>
      </c>
    </row>
    <row r="20" spans="1:4" ht="93.75" x14ac:dyDescent="0.25">
      <c r="A20" s="2" t="s">
        <v>9</v>
      </c>
      <c r="B20" s="3" t="s">
        <v>10</v>
      </c>
      <c r="C20" s="32">
        <f>C21</f>
        <v>3000000</v>
      </c>
      <c r="D20" s="32">
        <f>D21</f>
        <v>3000000</v>
      </c>
    </row>
    <row r="21" spans="1:4" ht="99" customHeight="1" x14ac:dyDescent="0.25">
      <c r="A21" s="4" t="s">
        <v>11</v>
      </c>
      <c r="B21" s="7" t="s">
        <v>12</v>
      </c>
      <c r="C21" s="33">
        <v>3000000</v>
      </c>
      <c r="D21" s="33">
        <v>3000000</v>
      </c>
    </row>
    <row r="22" spans="1:4" ht="93.75" customHeight="1" x14ac:dyDescent="0.25">
      <c r="A22" s="5" t="s">
        <v>13</v>
      </c>
      <c r="B22" s="3" t="s">
        <v>14</v>
      </c>
      <c r="C22" s="32">
        <f>C23</f>
        <v>-1050000</v>
      </c>
      <c r="D22" s="32">
        <f>D23</f>
        <v>-1100000</v>
      </c>
    </row>
    <row r="23" spans="1:4" ht="93.75" x14ac:dyDescent="0.25">
      <c r="A23" s="6" t="s">
        <v>15</v>
      </c>
      <c r="B23" s="7" t="s">
        <v>16</v>
      </c>
      <c r="C23" s="33">
        <v>-1050000</v>
      </c>
      <c r="D23" s="33">
        <v>-1100000</v>
      </c>
    </row>
    <row r="24" spans="1:4" ht="52.9" customHeight="1" x14ac:dyDescent="0.25">
      <c r="A24" s="8" t="s">
        <v>17</v>
      </c>
      <c r="B24" s="9" t="s">
        <v>18</v>
      </c>
      <c r="C24" s="25">
        <f>C25+C27</f>
        <v>-399612.60000000149</v>
      </c>
      <c r="D24" s="25">
        <f>D25+D27</f>
        <v>-1099947.799999997</v>
      </c>
    </row>
    <row r="25" spans="1:4" ht="54" customHeight="1" x14ac:dyDescent="0.25">
      <c r="A25" s="5" t="s">
        <v>19</v>
      </c>
      <c r="B25" s="3" t="s">
        <v>20</v>
      </c>
      <c r="C25" s="26">
        <f>C26</f>
        <v>35000000</v>
      </c>
      <c r="D25" s="26">
        <f>D26</f>
        <v>35000000</v>
      </c>
    </row>
    <row r="26" spans="1:4" ht="78.75" customHeight="1" x14ac:dyDescent="0.25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25">
      <c r="A27" s="5" t="s">
        <v>23</v>
      </c>
      <c r="B27" s="3" t="s">
        <v>24</v>
      </c>
      <c r="C27" s="26">
        <f>C28</f>
        <v>-35399612.600000001</v>
      </c>
      <c r="D27" s="26">
        <f>D28</f>
        <v>-36099947.799999997</v>
      </c>
    </row>
    <row r="28" spans="1:4" ht="77.45" customHeight="1" x14ac:dyDescent="0.25">
      <c r="A28" s="6" t="s">
        <v>25</v>
      </c>
      <c r="B28" s="7" t="s">
        <v>26</v>
      </c>
      <c r="C28" s="11">
        <v>-35399612.600000001</v>
      </c>
      <c r="D28" s="11">
        <v>-36099947.799999997</v>
      </c>
    </row>
    <row r="29" spans="1:4" ht="75" customHeight="1" x14ac:dyDescent="0.25">
      <c r="A29" s="8" t="s">
        <v>27</v>
      </c>
      <c r="B29" s="9" t="s">
        <v>28</v>
      </c>
      <c r="C29" s="27">
        <f>C30</f>
        <v>0</v>
      </c>
      <c r="D29" s="27">
        <f>D30</f>
        <v>0</v>
      </c>
    </row>
    <row r="30" spans="1:4" ht="82.5" customHeight="1" x14ac:dyDescent="0.25">
      <c r="A30" s="5" t="s">
        <v>29</v>
      </c>
      <c r="B30" s="21" t="s">
        <v>30</v>
      </c>
      <c r="C30" s="28">
        <f>C31+C33</f>
        <v>0</v>
      </c>
      <c r="D30" s="28">
        <f>D31+D33</f>
        <v>0</v>
      </c>
    </row>
    <row r="31" spans="1:4" ht="75" x14ac:dyDescent="0.25">
      <c r="A31" s="22" t="s">
        <v>31</v>
      </c>
      <c r="B31" s="37" t="s">
        <v>32</v>
      </c>
      <c r="C31" s="28">
        <f>C32</f>
        <v>1983399</v>
      </c>
      <c r="D31" s="28">
        <f>D32</f>
        <v>2074474.1</v>
      </c>
    </row>
    <row r="32" spans="1:4" ht="107.25" customHeight="1" x14ac:dyDescent="0.25">
      <c r="A32" s="23" t="s">
        <v>33</v>
      </c>
      <c r="B32" s="38" t="s">
        <v>34</v>
      </c>
      <c r="C32" s="24">
        <v>1983399</v>
      </c>
      <c r="D32" s="24">
        <v>2074474.1</v>
      </c>
    </row>
    <row r="33" spans="1:8" ht="93.6" customHeight="1" x14ac:dyDescent="0.25">
      <c r="A33" s="5" t="s">
        <v>35</v>
      </c>
      <c r="B33" s="3" t="s">
        <v>36</v>
      </c>
      <c r="C33" s="26">
        <f>C34</f>
        <v>-1983399</v>
      </c>
      <c r="D33" s="26">
        <f>D34</f>
        <v>-2074474.1</v>
      </c>
    </row>
    <row r="34" spans="1:8" ht="96.75" customHeight="1" x14ac:dyDescent="0.25">
      <c r="A34" s="14" t="s">
        <v>37</v>
      </c>
      <c r="B34" s="15" t="s">
        <v>38</v>
      </c>
      <c r="C34" s="11">
        <v>-1983399</v>
      </c>
      <c r="D34" s="16">
        <v>-2074474.1</v>
      </c>
    </row>
    <row r="35" spans="1:8" ht="60" customHeight="1" x14ac:dyDescent="0.25">
      <c r="A35" s="8" t="s">
        <v>39</v>
      </c>
      <c r="B35" s="9" t="s">
        <v>40</v>
      </c>
      <c r="C35" s="25">
        <f>C36+C40</f>
        <v>236795.80000001192</v>
      </c>
      <c r="D35" s="25">
        <f>D36+D40</f>
        <v>0</v>
      </c>
    </row>
    <row r="36" spans="1:8" ht="34.15" customHeight="1" x14ac:dyDescent="0.25">
      <c r="A36" s="8" t="s">
        <v>41</v>
      </c>
      <c r="B36" s="9" t="s">
        <v>42</v>
      </c>
      <c r="C36" s="25">
        <f>C37</f>
        <v>-79660904.099999994</v>
      </c>
      <c r="D36" s="25">
        <f t="shared" ref="C36:D38" si="0">D37</f>
        <v>-80913309.099999994</v>
      </c>
    </row>
    <row r="37" spans="1:8" ht="39.6" customHeight="1" x14ac:dyDescent="0.25">
      <c r="A37" s="5" t="s">
        <v>43</v>
      </c>
      <c r="B37" s="3" t="s">
        <v>44</v>
      </c>
      <c r="C37" s="26">
        <f t="shared" si="0"/>
        <v>-79660904.099999994</v>
      </c>
      <c r="D37" s="26">
        <f t="shared" si="0"/>
        <v>-80913309.099999994</v>
      </c>
    </row>
    <row r="38" spans="1:8" ht="37.5" x14ac:dyDescent="0.25">
      <c r="A38" s="6" t="s">
        <v>45</v>
      </c>
      <c r="B38" s="7" t="s">
        <v>46</v>
      </c>
      <c r="C38" s="29">
        <f t="shared" si="0"/>
        <v>-79660904.099999994</v>
      </c>
      <c r="D38" s="29">
        <f t="shared" si="0"/>
        <v>-80913309.099999994</v>
      </c>
    </row>
    <row r="39" spans="1:8" ht="56.45" customHeight="1" x14ac:dyDescent="0.25">
      <c r="A39" s="14" t="s">
        <v>47</v>
      </c>
      <c r="B39" s="15" t="s">
        <v>48</v>
      </c>
      <c r="C39" s="16">
        <v>-79660904.099999994</v>
      </c>
      <c r="D39" s="16">
        <v>-80913309.099999994</v>
      </c>
    </row>
    <row r="40" spans="1:8" ht="36.6" customHeight="1" x14ac:dyDescent="0.25">
      <c r="A40" s="8" t="s">
        <v>49</v>
      </c>
      <c r="B40" s="9" t="s">
        <v>50</v>
      </c>
      <c r="C40" s="25">
        <f t="shared" ref="C40:D42" si="1">C41</f>
        <v>79897699.900000006</v>
      </c>
      <c r="D40" s="25">
        <f t="shared" si="1"/>
        <v>80913309.099999994</v>
      </c>
    </row>
    <row r="41" spans="1:8" ht="37.5" x14ac:dyDescent="0.25">
      <c r="A41" s="5" t="s">
        <v>51</v>
      </c>
      <c r="B41" s="3" t="s">
        <v>52</v>
      </c>
      <c r="C41" s="26">
        <f t="shared" si="1"/>
        <v>79897699.900000006</v>
      </c>
      <c r="D41" s="26">
        <f t="shared" si="1"/>
        <v>80913309.099999994</v>
      </c>
    </row>
    <row r="42" spans="1:8" ht="37.5" x14ac:dyDescent="0.25">
      <c r="A42" s="6" t="s">
        <v>53</v>
      </c>
      <c r="B42" s="7" t="s">
        <v>54</v>
      </c>
      <c r="C42" s="29">
        <f t="shared" si="1"/>
        <v>79897699.900000006</v>
      </c>
      <c r="D42" s="29">
        <f t="shared" si="1"/>
        <v>80913309.099999994</v>
      </c>
    </row>
    <row r="43" spans="1:8" ht="57" customHeight="1" x14ac:dyDescent="0.25">
      <c r="A43" s="14" t="s">
        <v>55</v>
      </c>
      <c r="B43" s="15" t="s">
        <v>56</v>
      </c>
      <c r="C43" s="16">
        <v>79897699.900000006</v>
      </c>
      <c r="D43" s="16">
        <v>80913309.099999994</v>
      </c>
      <c r="H43" s="36"/>
    </row>
    <row r="44" spans="1:8" ht="18.75" x14ac:dyDescent="0.25">
      <c r="A44" s="44" t="s">
        <v>57</v>
      </c>
      <c r="B44" s="45"/>
      <c r="C44" s="10">
        <f>C18</f>
        <v>1787183.2000000104</v>
      </c>
      <c r="D44" s="10">
        <f>D18</f>
        <v>800052.20000000298</v>
      </c>
    </row>
    <row r="45" spans="1:8" ht="18.75" x14ac:dyDescent="0.25">
      <c r="A45" s="17"/>
      <c r="B45" s="18"/>
      <c r="C45" s="18"/>
    </row>
    <row r="46" spans="1:8" ht="18.75" x14ac:dyDescent="0.25">
      <c r="A46" s="41" t="s">
        <v>63</v>
      </c>
      <c r="B46" s="41"/>
      <c r="C46" s="41"/>
      <c r="D46" s="41"/>
    </row>
  </sheetData>
  <mergeCells count="15">
    <mergeCell ref="A46:D46"/>
    <mergeCell ref="A15:A16"/>
    <mergeCell ref="B15:B16"/>
    <mergeCell ref="A44:B44"/>
    <mergeCell ref="C15:D15"/>
    <mergeCell ref="A12:D12"/>
    <mergeCell ref="A13:D13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6KDV5W64NSFS-550-6695</_dlc_DocId>
    <_dlc_DocIdUrl xmlns="746016b1-ecc9-410e-95eb-a13f7eb3881b">
      <Url>http://port.admnsk.ru/sites/main/sovet/_layouts/DocIdRedir.aspx?ID=6KDV5W64NSFS-550-6695</Url>
      <Description>6KDV5W64NSFS-550-6695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474AB2-70B6-4585-B841-2DA670AE9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F90638-1B11-4FA4-9ACF-CA8494C3CCC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820BDF-C958-41DA-B614-17A13E7ADB7B}">
  <ds:schemaRefs>
    <ds:schemaRef ds:uri="http://www.w3.org/XML/1998/namespace"/>
    <ds:schemaRef ds:uri="http://purl.org/dc/terms/"/>
    <ds:schemaRef ds:uri="http://schemas.microsoft.com/office/2006/metadata/properties"/>
    <ds:schemaRef ds:uri="746016b1-ecc9-410e-95eb-a13f7eb3881b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B5B4A1D-B212-480B-95D9-3127D0DB26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2018-12-17T09:22:47Z</cp:lastPrinted>
  <dcterms:created xsi:type="dcterms:W3CDTF">2015-10-23T08:30:23Z</dcterms:created>
  <dcterms:modified xsi:type="dcterms:W3CDTF">2018-12-17T09:24:19Z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50b814f0-9f04-4691-9bc7-18afdc4f1bb3</vt:lpwstr>
  </property>
</Properties>
</file>